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ZOLGOSZT\GÖRDÜLŐ FEJLESZTÉSI TERV\2021-2035\Véleményezés\33. 11-33127-1-005-00-06\Felújítási és Pótlási Terv\"/>
    </mc:Choice>
  </mc:AlternateContent>
  <xr:revisionPtr revIDLastSave="0" documentId="13_ncr:1_{1A63B7E1-52E0-4022-A8B8-FAD48A2136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rások" sheetId="2" r:id="rId1"/>
  </sheets>
  <definedNames>
    <definedName name="_xlnm.Print_Titles" localSheetId="0">Források!$1:$7</definedName>
    <definedName name="_xlnm.Print_Area" localSheetId="0">Források!$A$1:$E$34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2" l="1"/>
  <c r="D34" i="2"/>
  <c r="C34" i="2"/>
  <c r="E30" i="2"/>
  <c r="D30" i="2"/>
  <c r="C30" i="2"/>
  <c r="E26" i="2"/>
  <c r="D26" i="2"/>
  <c r="C26" i="2"/>
</calcChain>
</file>

<file path=xl/sharedStrings.xml><?xml version="1.0" encoding="utf-8"?>
<sst xmlns="http://schemas.openxmlformats.org/spreadsheetml/2006/main" count="44" uniqueCount="35">
  <si>
    <t>A tervet benyújtó szervezet megnevezése:</t>
  </si>
  <si>
    <t>BAKONYKARSZT Víz- és Csatornamű Zrt.</t>
  </si>
  <si>
    <t>Víziközmű-szolgáltató megnevezése:</t>
  </si>
  <si>
    <t>Víziközmű-szolgáltatási ágazat megnevezése:</t>
  </si>
  <si>
    <t>Víziközmű-rendszer kódja:</t>
  </si>
  <si>
    <t>Rendelkezésre álló források megnevezése, a felhasználható fejlesztési források meghatározása</t>
  </si>
  <si>
    <t>I. ütem</t>
  </si>
  <si>
    <t>1.) Ellátásért felelősök által biztosított források</t>
  </si>
  <si>
    <t>2.) Víziközmű-szolgáltató által biztosított források</t>
  </si>
  <si>
    <t>3.) Külső források</t>
  </si>
  <si>
    <t>Összesen</t>
  </si>
  <si>
    <t>II. ütem</t>
  </si>
  <si>
    <t>III. ütem</t>
  </si>
  <si>
    <t>(I)
Tervezett feladatok nettó költsége a teljes ütem tekintetében (eFt)</t>
  </si>
  <si>
    <t>(II)
Rendelkezésre álló források számszerűsített értéke a teljes ütem tekintetében (eFt)</t>
  </si>
  <si>
    <t xml:space="preserve">   a) Vagyonkezelési díj</t>
  </si>
  <si>
    <t xml:space="preserve">   b) Eszközhasználati díj</t>
  </si>
  <si>
    <t xml:space="preserve">   c) Víziközmű-fejlesztési hozzájárulás</t>
  </si>
  <si>
    <t xml:space="preserve">   d) Költségvetési forrás</t>
  </si>
  <si>
    <t xml:space="preserve">   b) Víziközmű-fejlesztési hozzájárulás</t>
  </si>
  <si>
    <t xml:space="preserve">   e) Átvett fejlesztési forrás</t>
  </si>
  <si>
    <t xml:space="preserve">   a) Pályázati forrás</t>
  </si>
  <si>
    <t xml:space="preserve">   b) Hitel, kölcsön</t>
  </si>
  <si>
    <t>4.) Tartalékkeret</t>
  </si>
  <si>
    <t xml:space="preserve">   c) Kezelésbe vett használati díj</t>
  </si>
  <si>
    <t xml:space="preserve">   a) Díjban képződő</t>
  </si>
  <si>
    <t xml:space="preserve">   d) Visszaforgatott nyereség</t>
  </si>
  <si>
    <t xml:space="preserve">   f) Egyéb megállapodások, kötelezettségek</t>
  </si>
  <si>
    <t xml:space="preserve">   c) Költségtérítés</t>
  </si>
  <si>
    <t>(III)
Forrásátcsoportosítás következő ütemre (eFt)</t>
  </si>
  <si>
    <t>Gördülő fejlesztési terv a 2021. - 2035. időszakra</t>
  </si>
  <si>
    <t>FELÚJÍTÁSOK ÉS PÓTLÁSOK FORRÁSAINAK BEMUTATÁSA</t>
  </si>
  <si>
    <t>Ivóvíz-szolgáltatás</t>
  </si>
  <si>
    <t>11-33127-1-005-00-06</t>
  </si>
  <si>
    <t>(14,79%)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</si>
</sst>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3" fontId="2" fillId="2" borderId="7" xfId="0" applyNumberFormat="1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3" fontId="1" fillId="0" borderId="10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right" vertical="center"/>
    </xf>
    <xf numFmtId="3" fontId="2" fillId="3" borderId="10" xfId="0" applyNumberFormat="1" applyFont="1" applyFill="1" applyBorder="1" applyAlignment="1">
      <alignment vertical="center"/>
    </xf>
    <xf numFmtId="3" fontId="2" fillId="3" borderId="15" xfId="0" applyNumberFormat="1" applyFont="1" applyFill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right" vertical="center" wrapText="1"/>
    </xf>
    <xf numFmtId="0" fontId="2" fillId="3" borderId="15" xfId="0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0" fontId="1" fillId="0" borderId="12" xfId="0" applyFont="1" applyBorder="1" applyAlignment="1">
      <alignment horizontal="left"/>
    </xf>
    <xf numFmtId="0" fontId="2" fillId="0" borderId="18" xfId="0" applyFont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5" xfId="0" applyNumberFormat="1" applyFont="1" applyBorder="1"/>
    <xf numFmtId="3" fontId="1" fillId="0" borderId="13" xfId="0" applyNumberFormat="1" applyFont="1" applyBorder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27D03-3137-4536-A01C-782188273FA6}">
  <dimension ref="A1:E34"/>
  <sheetViews>
    <sheetView tabSelected="1" workbookViewId="0">
      <selection sqref="A1:E1"/>
    </sheetView>
  </sheetViews>
  <sheetFormatPr defaultRowHeight="15" x14ac:dyDescent="0.25"/>
  <cols>
    <col min="1" max="1" width="8.7109375" customWidth="1"/>
    <col min="2" max="2" width="45.7109375" customWidth="1"/>
    <col min="3" max="5" width="20.7109375" customWidth="1"/>
  </cols>
  <sheetData>
    <row r="1" spans="1:5" x14ac:dyDescent="0.25">
      <c r="A1" s="36" t="s">
        <v>30</v>
      </c>
      <c r="B1" s="37"/>
      <c r="C1" s="37"/>
      <c r="D1" s="37"/>
      <c r="E1" s="38"/>
    </row>
    <row r="2" spans="1:5" x14ac:dyDescent="0.25">
      <c r="A2" s="39" t="s">
        <v>31</v>
      </c>
      <c r="B2" s="37"/>
      <c r="C2" s="37"/>
      <c r="D2" s="37"/>
      <c r="E2" s="38"/>
    </row>
    <row r="3" spans="1:5" x14ac:dyDescent="0.25">
      <c r="A3" s="27" t="s">
        <v>0</v>
      </c>
      <c r="B3" s="27"/>
      <c r="C3" s="33" t="s">
        <v>1</v>
      </c>
      <c r="D3" s="34"/>
      <c r="E3" s="35"/>
    </row>
    <row r="4" spans="1:5" x14ac:dyDescent="0.25">
      <c r="A4" s="1" t="s">
        <v>2</v>
      </c>
      <c r="B4" s="1"/>
      <c r="C4" s="33" t="s">
        <v>1</v>
      </c>
      <c r="D4" s="34"/>
      <c r="E4" s="35"/>
    </row>
    <row r="5" spans="1:5" ht="15" customHeight="1" x14ac:dyDescent="0.25">
      <c r="A5" s="1" t="s">
        <v>3</v>
      </c>
      <c r="B5" s="1"/>
      <c r="C5" s="36" t="s">
        <v>32</v>
      </c>
      <c r="D5" s="37"/>
      <c r="E5" s="38"/>
    </row>
    <row r="6" spans="1:5" ht="15" customHeight="1" x14ac:dyDescent="0.25">
      <c r="A6" s="1" t="s">
        <v>4</v>
      </c>
      <c r="B6" s="1"/>
      <c r="C6" s="36" t="s">
        <v>33</v>
      </c>
      <c r="D6" s="37"/>
      <c r="E6" s="38"/>
    </row>
    <row r="7" spans="1:5" ht="15.75" thickBot="1" x14ac:dyDescent="0.3">
      <c r="A7" s="40"/>
      <c r="B7" s="40"/>
      <c r="C7" s="40"/>
      <c r="D7" s="40"/>
      <c r="E7" s="40"/>
    </row>
    <row r="8" spans="1:5" ht="90.75" thickBot="1" x14ac:dyDescent="0.3">
      <c r="A8" s="2"/>
      <c r="B8" s="3" t="s">
        <v>5</v>
      </c>
      <c r="C8" s="3" t="s">
        <v>13</v>
      </c>
      <c r="D8" s="4" t="s">
        <v>14</v>
      </c>
      <c r="E8" s="28" t="s">
        <v>29</v>
      </c>
    </row>
    <row r="9" spans="1:5" x14ac:dyDescent="0.25">
      <c r="A9" s="5" t="s">
        <v>6</v>
      </c>
      <c r="B9" s="6" t="s">
        <v>7</v>
      </c>
      <c r="C9" s="7"/>
      <c r="D9" s="7"/>
      <c r="E9" s="29"/>
    </row>
    <row r="10" spans="1:5" x14ac:dyDescent="0.25">
      <c r="A10" s="31"/>
      <c r="B10" s="9" t="s">
        <v>15</v>
      </c>
      <c r="C10" s="10">
        <v>0</v>
      </c>
      <c r="D10" s="11">
        <v>614</v>
      </c>
      <c r="E10" s="11">
        <v>-614</v>
      </c>
    </row>
    <row r="11" spans="1:5" x14ac:dyDescent="0.25">
      <c r="A11" s="31"/>
      <c r="B11" s="12" t="s">
        <v>16</v>
      </c>
      <c r="C11" s="10">
        <v>0</v>
      </c>
      <c r="D11" s="11">
        <v>0</v>
      </c>
      <c r="E11" s="11">
        <v>0</v>
      </c>
    </row>
    <row r="12" spans="1:5" x14ac:dyDescent="0.25">
      <c r="A12" s="31"/>
      <c r="B12" s="12" t="s">
        <v>17</v>
      </c>
      <c r="C12" s="10">
        <v>0</v>
      </c>
      <c r="D12" s="11">
        <v>0</v>
      </c>
      <c r="E12" s="11">
        <v>0</v>
      </c>
    </row>
    <row r="13" spans="1:5" x14ac:dyDescent="0.25">
      <c r="A13" s="31"/>
      <c r="B13" s="12" t="s">
        <v>18</v>
      </c>
      <c r="C13" s="10">
        <v>0</v>
      </c>
      <c r="D13" s="11">
        <v>0</v>
      </c>
      <c r="E13" s="11">
        <v>0</v>
      </c>
    </row>
    <row r="14" spans="1:5" x14ac:dyDescent="0.25">
      <c r="A14" s="31"/>
      <c r="B14" s="13" t="s">
        <v>8</v>
      </c>
      <c r="C14" s="14"/>
      <c r="D14" s="14"/>
      <c r="E14" s="30"/>
    </row>
    <row r="15" spans="1:5" x14ac:dyDescent="0.25">
      <c r="A15" s="31"/>
      <c r="B15" s="22" t="s">
        <v>25</v>
      </c>
      <c r="C15" s="11">
        <v>0</v>
      </c>
      <c r="D15" s="11">
        <v>14728</v>
      </c>
      <c r="E15" s="11">
        <v>-12428</v>
      </c>
    </row>
    <row r="16" spans="1:5" x14ac:dyDescent="0.25">
      <c r="A16" s="31"/>
      <c r="B16" s="22" t="s">
        <v>19</v>
      </c>
      <c r="C16" s="11">
        <v>0</v>
      </c>
      <c r="D16" s="11">
        <v>0</v>
      </c>
      <c r="E16" s="11">
        <v>0</v>
      </c>
    </row>
    <row r="17" spans="1:5" x14ac:dyDescent="0.25">
      <c r="A17" s="31"/>
      <c r="B17" s="22" t="s">
        <v>24</v>
      </c>
      <c r="C17" s="11">
        <v>0</v>
      </c>
      <c r="D17" s="11">
        <v>210</v>
      </c>
      <c r="E17" s="11">
        <v>-210</v>
      </c>
    </row>
    <row r="18" spans="1:5" x14ac:dyDescent="0.25">
      <c r="A18" s="31"/>
      <c r="B18" s="22" t="s">
        <v>26</v>
      </c>
      <c r="C18" s="11">
        <v>0</v>
      </c>
      <c r="D18" s="11">
        <v>0</v>
      </c>
      <c r="E18" s="11">
        <v>0</v>
      </c>
    </row>
    <row r="19" spans="1:5" x14ac:dyDescent="0.25">
      <c r="A19" s="31"/>
      <c r="B19" s="22" t="s">
        <v>20</v>
      </c>
      <c r="C19" s="11">
        <v>0</v>
      </c>
      <c r="D19" s="11">
        <v>0</v>
      </c>
      <c r="E19" s="11">
        <v>0</v>
      </c>
    </row>
    <row r="20" spans="1:5" x14ac:dyDescent="0.25">
      <c r="A20" s="31"/>
      <c r="B20" s="22" t="s">
        <v>27</v>
      </c>
      <c r="C20" s="11">
        <v>0</v>
      </c>
      <c r="D20" s="11">
        <v>0</v>
      </c>
      <c r="E20" s="11">
        <v>0</v>
      </c>
    </row>
    <row r="21" spans="1:5" x14ac:dyDescent="0.25">
      <c r="A21" s="31"/>
      <c r="B21" s="13" t="s">
        <v>9</v>
      </c>
      <c r="C21" s="14"/>
      <c r="D21" s="14"/>
      <c r="E21" s="30"/>
    </row>
    <row r="22" spans="1:5" x14ac:dyDescent="0.25">
      <c r="A22" s="31"/>
      <c r="B22" s="12" t="s">
        <v>21</v>
      </c>
      <c r="C22" s="10">
        <v>0</v>
      </c>
      <c r="D22" s="19">
        <v>0</v>
      </c>
      <c r="E22" s="19">
        <v>0</v>
      </c>
    </row>
    <row r="23" spans="1:5" x14ac:dyDescent="0.25">
      <c r="A23" s="31"/>
      <c r="B23" s="12" t="s">
        <v>22</v>
      </c>
      <c r="C23" s="10">
        <v>0</v>
      </c>
      <c r="D23" s="19">
        <v>0</v>
      </c>
      <c r="E23" s="19">
        <v>0</v>
      </c>
    </row>
    <row r="24" spans="1:5" x14ac:dyDescent="0.25">
      <c r="A24" s="31"/>
      <c r="B24" s="15" t="s">
        <v>28</v>
      </c>
      <c r="C24" s="10">
        <v>0</v>
      </c>
      <c r="D24" s="19">
        <v>0</v>
      </c>
      <c r="E24" s="19">
        <v>0</v>
      </c>
    </row>
    <row r="25" spans="1:5" x14ac:dyDescent="0.25">
      <c r="A25" s="31"/>
      <c r="B25" s="25" t="s">
        <v>23</v>
      </c>
      <c r="C25" s="26">
        <v>2300</v>
      </c>
      <c r="D25" s="32" t="s">
        <v>34</v>
      </c>
      <c r="E25" s="30"/>
    </row>
    <row r="26" spans="1:5" ht="15.75" thickBot="1" x14ac:dyDescent="0.3">
      <c r="A26" s="31"/>
      <c r="B26" s="23" t="s">
        <v>10</v>
      </c>
      <c r="C26" s="20">
        <f>SUM(C10:C13,C15:C20,C22:C25)</f>
        <v>2300</v>
      </c>
      <c r="D26" s="20">
        <f>SUM(D10:D13,D15:D20,D22:D24)</f>
        <v>15552</v>
      </c>
      <c r="E26" s="20">
        <f>SUM(E10:E13,E15:E20,E22:E24)</f>
        <v>-13252</v>
      </c>
    </row>
    <row r="27" spans="1:5" x14ac:dyDescent="0.25">
      <c r="A27" s="5" t="s">
        <v>11</v>
      </c>
      <c r="B27" s="16" t="s">
        <v>7</v>
      </c>
      <c r="C27" s="41">
        <v>0</v>
      </c>
      <c r="D27" s="42">
        <v>1842</v>
      </c>
      <c r="E27" s="42">
        <v>-1842</v>
      </c>
    </row>
    <row r="28" spans="1:5" x14ac:dyDescent="0.25">
      <c r="A28" s="8"/>
      <c r="B28" s="17" t="s">
        <v>8</v>
      </c>
      <c r="C28" s="10">
        <v>946</v>
      </c>
      <c r="D28" s="11">
        <v>48188</v>
      </c>
      <c r="E28" s="11">
        <v>-47242</v>
      </c>
    </row>
    <row r="29" spans="1:5" x14ac:dyDescent="0.25">
      <c r="A29" s="8"/>
      <c r="B29" s="17" t="s">
        <v>9</v>
      </c>
      <c r="C29" s="10">
        <v>76000</v>
      </c>
      <c r="D29" s="19">
        <v>76000</v>
      </c>
      <c r="E29" s="11">
        <v>0</v>
      </c>
    </row>
    <row r="30" spans="1:5" ht="15.75" thickBot="1" x14ac:dyDescent="0.3">
      <c r="A30" s="8"/>
      <c r="B30" s="23" t="s">
        <v>10</v>
      </c>
      <c r="C30" s="20">
        <f>SUM(C27:C29)</f>
        <v>76946</v>
      </c>
      <c r="D30" s="20">
        <f t="shared" ref="D30:E30" si="0">SUM(D27:D29)</f>
        <v>126030</v>
      </c>
      <c r="E30" s="21">
        <f t="shared" si="0"/>
        <v>-49084</v>
      </c>
    </row>
    <row r="31" spans="1:5" x14ac:dyDescent="0.25">
      <c r="A31" s="5" t="s">
        <v>12</v>
      </c>
      <c r="B31" s="16" t="s">
        <v>7</v>
      </c>
      <c r="C31" s="41">
        <v>0</v>
      </c>
      <c r="D31" s="42">
        <v>4912</v>
      </c>
      <c r="E31" s="42">
        <v>0</v>
      </c>
    </row>
    <row r="32" spans="1:5" x14ac:dyDescent="0.25">
      <c r="A32" s="8"/>
      <c r="B32" s="17" t="s">
        <v>8</v>
      </c>
      <c r="C32" s="10">
        <v>7000</v>
      </c>
      <c r="D32" s="11">
        <v>138812</v>
      </c>
      <c r="E32" s="11">
        <v>0</v>
      </c>
    </row>
    <row r="33" spans="1:5" x14ac:dyDescent="0.25">
      <c r="A33" s="8"/>
      <c r="B33" s="17" t="s">
        <v>9</v>
      </c>
      <c r="C33" s="10">
        <v>55200</v>
      </c>
      <c r="D33" s="19">
        <v>55200</v>
      </c>
      <c r="E33" s="11">
        <v>0</v>
      </c>
    </row>
    <row r="34" spans="1:5" ht="15.75" thickBot="1" x14ac:dyDescent="0.3">
      <c r="A34" s="18"/>
      <c r="B34" s="24" t="s">
        <v>10</v>
      </c>
      <c r="C34" s="21">
        <f>SUM(C31:C33)</f>
        <v>62200</v>
      </c>
      <c r="D34" s="21">
        <f t="shared" ref="D34:E34" si="1">SUM(D31:D33)</f>
        <v>198924</v>
      </c>
      <c r="E34" s="21">
        <f t="shared" si="1"/>
        <v>0</v>
      </c>
    </row>
  </sheetData>
  <mergeCells count="6">
    <mergeCell ref="A1:E1"/>
    <mergeCell ref="A2:E2"/>
    <mergeCell ref="C3:E3"/>
    <mergeCell ref="C4:E4"/>
    <mergeCell ref="C5:E5"/>
    <mergeCell ref="C6:E6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Források</vt:lpstr>
      <vt:lpstr>Források!Nyomtatási_cím</vt:lpstr>
      <vt:lpstr>Források!Nyomtatási_terület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Kovács Hajnalka</cp:lastModifiedBy>
  <cp:lastPrinted>2019-03-06T02:26:42Z</cp:lastPrinted>
  <dcterms:created xsi:type="dcterms:W3CDTF">2016-09-23T07:11:55Z</dcterms:created>
  <dcterms:modified xsi:type="dcterms:W3CDTF">2020-07-30T11:23:58Z</dcterms:modified>
</cp:coreProperties>
</file>